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20" yWindow="120" windowWidth="19035" windowHeight="8445"/>
  </bookViews>
  <sheets>
    <sheet name="ПОЛНАЯ СТОИМОСТЬ" sheetId="1" r:id="rId1"/>
  </sheets>
  <definedNames/>
  <calcPr calcId="125725"/>
</workbook>
</file>

<file path=xl/sharedStrings.xml><?xml version="1.0" encoding="utf-8"?>
<sst xmlns="http://schemas.openxmlformats.org/spreadsheetml/2006/main" count="606" uniqueCount="92">
  <si>
    <t>%</t>
  </si>
  <si>
    <t>01.0000</t>
  </si>
  <si>
    <t>1</t>
  </si>
  <si>
    <t>10</t>
  </si>
  <si>
    <t>104.100000000000</t>
  </si>
  <si>
    <t>105.500000000000</t>
  </si>
  <si>
    <t>107.400000000000</t>
  </si>
  <si>
    <t>108.140000000000</t>
  </si>
  <si>
    <t>11</t>
  </si>
  <si>
    <t>12</t>
  </si>
  <si>
    <t>12.2024</t>
  </si>
  <si>
    <t>2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</si>
  <si>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</si>
  <si>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</si>
  <si>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</si>
  <si>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</si>
  <si>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</si>
  <si>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</si>
  <si>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</si>
  <si>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2031 год</t>
  </si>
  <si>
    <t>3</t>
  </si>
  <si>
    <t>4</t>
  </si>
  <si>
    <t>5</t>
  </si>
  <si>
    <t>6</t>
  </si>
  <si>
    <t>7</t>
  </si>
  <si>
    <t>8</t>
  </si>
  <si>
    <t>9</t>
  </si>
  <si>
    <t>Q_I-362679</t>
  </si>
  <si>
    <t>ВСЕГО с НДС</t>
  </si>
  <si>
    <t>ВСЕГО с учетом налогов</t>
  </si>
  <si>
    <t>Главы 1-12 Сводного сметного расчета</t>
  </si>
  <si>
    <t>Группа затрат</t>
  </si>
  <si>
    <t>Законтрактованные объемы</t>
  </si>
  <si>
    <t>Затраты на реализацию</t>
  </si>
  <si>
    <t>ИТОГО</t>
  </si>
  <si>
    <t>ИТОГО полная стоимость инвестциционного проекта в прогнозном уровне цен, без НДС</t>
  </si>
  <si>
    <t>Идентификатор инвестиционного проекта:</t>
  </si>
  <si>
    <t>Индекс-дефлятор</t>
  </si>
  <si>
    <t>Итого</t>
  </si>
  <si>
    <t>Наименование затрат</t>
  </si>
  <si>
    <t>Наименование инвестиционного проекта:</t>
  </si>
  <si>
    <t>Не законтрактованные объемы на начало года составления расчета в ценах окончания строительства с учетом индекса директивного снижения, без НДС</t>
  </si>
  <si>
    <t>Незаактированный остаток</t>
  </si>
  <si>
    <t>Незаконтрактованные объемы на начало года составления расчета в ценах окончания строительства, без НДС</t>
  </si>
  <si>
    <t>Незаконтрактованные объемы на начало года составления расчета, без НДС</t>
  </si>
  <si>
    <t>Непредвиденные расходы</t>
  </si>
  <si>
    <t>Оборудование, мебель и инвентарь</t>
  </si>
  <si>
    <t>Обслуживание заемных средств (капитализация %)</t>
  </si>
  <si>
    <t>Освоенные объемы на начало года раскрытия</t>
  </si>
  <si>
    <t>Отторговано сметн. стоимости</t>
  </si>
  <si>
    <t>План</t>
  </si>
  <si>
    <t>Приказ №</t>
  </si>
  <si>
    <t>Проектно-изыскательские работы</t>
  </si>
  <si>
    <t>Прочие</t>
  </si>
  <si>
    <t>Пуско-наладочные работы</t>
  </si>
  <si>
    <t>РАСЧЕТ ОЦЕНКИ ПОЛНОЙ СТОИМОСТИ ИНВЕСТИЦИОННОГО ПРОЕКТА В ПРОГНОЗНЫХ ЦЕНАХ СООТВЕТСТВУЮЩИХ ЛЕТ</t>
  </si>
  <si>
    <t>Реквизиты документа об утверждении рабочего проекта:</t>
  </si>
  <si>
    <t>Смета в базисном уровне цен</t>
  </si>
  <si>
    <t>Смета в текущем уровне цен</t>
  </si>
  <si>
    <t>Содержание службы заказчика</t>
  </si>
  <si>
    <t>Стоимость, рублей</t>
  </si>
  <si>
    <t>Строительно-монтажные работы</t>
  </si>
  <si>
    <t>Строительство ЛЭП-0,4 кВ от РУ-0,4 кВ ТП-2843, ПС №23 "Кварц", в т.ч. ПИР, МО м.о. Раменский, кв-л 40227, з/у 617 Ю8-26-302-307845(304443)</t>
  </si>
  <si>
    <t>индекс директивного снижения</t>
  </si>
  <si>
    <t>кроме того НДС начисленный</t>
  </si>
  <si>
    <t>месяц и год составления сметы</t>
  </si>
  <si>
    <t>нд</t>
  </si>
  <si>
    <t>от</t>
  </si>
</sst>
</file>

<file path=xl/styles.xml><?xml version="1.0" encoding="utf-8"?>
<styleSheet xmlns="http://schemas.openxmlformats.org/spreadsheetml/2006/main">
  <numFmts>
    <numFmt numFmtId="165" formatCode="_-* #,##0\ _₽_-;\-* #,##0\ _₽_-;_-* &quot;-&quot;??\ _₽_-;_-@_-"/>
    <numFmt numFmtId="166" formatCode="mm/yyyy"/>
    <numFmt numFmtId="167" formatCode="#,##0.00_ ;\-#,##0.00\ "/>
    <numFmt numFmtId="168" formatCode="#,##0.00_ ;[Red]\-#,##0.00\ "/>
    <numFmt numFmtId="169" formatCode="#,##0.0000000000_ ;\-#,##0.0000000000\ "/>
    <numFmt numFmtId="170" formatCode="0.000000000000_ ;[Red]\-0.000000000000\ "/>
  </numFmts>
  <fonts count="5">
    <font>
      <sz val="11"/>
      <color rgb="FF000000"/>
      <name val="Calibri"/>
      <family val="2"/>
      <scheme val="minor"/>
    </font>
    <font>
      <sz val="14"/>
      <color rgb="FF000000"/>
      <name val="Times New Roman"/>
      <family val="1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6"/>
      <color rgb="FF000000"/>
      <name val="Times New Roman"/>
      <family val="1"/>
    </font>
  </fonts>
  <fills count="3">
    <fill>
      <patternFill patternType="none">
        <bgColor indexed="64"/>
      </patternFill>
    </fill>
    <fill>
      <patternFill patternType="gray125">
        <bgColor indexed="64"/>
      </patternFill>
    </fill>
    <fill>
      <patternFill patternType="solid">
        <fgColor theme="0" tint="-0.1499984740745262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/>
      <right style="thin"/>
      <top style="medium">
        <color indexed="64"/>
      </top>
      <bottom style="thin"/>
      <diagonal/>
    </border>
    <border>
      <left style="thin"/>
      <right style="medium">
        <color indexed="64"/>
      </right>
      <top style="medium">
        <color indexed="64"/>
      </top>
      <bottom style="thin"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/>
      <top style="medium">
        <color indexed="64"/>
      </top>
      <bottom style="thin"/>
      <diagonal/>
    </border>
    <border>
      <left style="medium">
        <color indexed="64"/>
      </left>
      <right style="thin"/>
      <top style="thin"/>
      <bottom style="thin"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  <right style="medium">
        <color indexed="64"/>
      </right>
      <top style="thin"/>
      <bottom style="thin"/>
      <diagonal/>
    </border>
    <border>
      <left style="medium">
        <color indexed="64"/>
      </left>
      <right style="thin"/>
      <top style="thin"/>
      <bottom style="medium">
        <color indexed="64"/>
      </bottom>
      <diagonal/>
    </border>
    <border>
      <left style="thin"/>
      <right style="thin"/>
      <top style="thin"/>
      <bottom style="medium">
        <color indexed="64"/>
      </bottom>
      <diagonal/>
    </border>
    <border>
      <left style="thin"/>
      <right style="medium">
        <color indexed="64"/>
      </right>
      <top style="thin"/>
      <bottom style="medium">
        <color indexed="64"/>
      </bottom>
      <diagonal/>
    </border>
    <border>
      <left style="thin"/>
      <right style="thin"/>
      <top style="medium">
        <color indexed="64"/>
      </top>
      <bottom/>
      <diagonal/>
    </border>
    <border>
      <left style="thin"/>
      <right style="thin"/>
      <top/>
      <bottom style="thin"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/>
      <right style="medium">
        <color indexed="64"/>
      </right>
      <top/>
      <bottom style="thin"/>
      <diagonal/>
    </border>
    <border>
      <left style="medium">
        <color indexed="64"/>
      </left>
      <right style="thin"/>
      <top/>
      <bottom style="thin"/>
      <diagonal/>
    </border>
    <border>
      <left style="medium">
        <color indexed="64"/>
      </left>
      <right style="thin"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/>
      <right style="medium">
        <color indexed="64"/>
      </right>
      <top/>
      <bottom/>
      <diagonal/>
    </border>
    <border>
      <left style="thin"/>
      <right style="thin"/>
      <top/>
      <bottom style="medium">
        <color indexed="64"/>
      </bottom>
      <diagonal/>
    </border>
    <border>
      <left style="thin"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/>
      <top/>
      <bottom style="medium">
        <color indexed="64"/>
      </bottom>
      <diagonal/>
    </border>
    <border>
      <left style="medium">
        <color indexed="64"/>
      </left>
      <right style="thin"/>
      <top style="medium">
        <color indexed="64"/>
      </top>
      <bottom style="medium">
        <color indexed="64"/>
      </bottom>
      <diagonal/>
    </border>
    <border>
      <left style="thin"/>
      <right style="thin"/>
      <top style="medium">
        <color indexed="64"/>
      </top>
      <bottom style="medium">
        <color indexed="64"/>
      </bottom>
      <diagonal/>
    </border>
    <border>
      <left style="thin"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0" fillId="1" borderId="0" xfId="0" applyFill="1"/>
    <xf numFmtId="0" fontId="1" fillId="0" borderId="0" xfId="0" applyFont="1"/>
    <xf numFmtId="0" fontId="2" fillId="0" borderId="0" xfId="0" applyFont="1" applyAlignment="1">
      <alignment horizontal="general" vertical="center"/>
    </xf>
    <xf numFmtId="0" fontId="2" fillId="0" borderId="0" xfId="0" applyFont="1"/>
    <xf numFmtId="165" fontId="2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16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10" fontId="2" fillId="0" borderId="2" xfId="0" applyNumberFormat="1" applyFont="1" applyBorder="1" applyAlignment="1">
      <alignment horizontal="center" vertical="center" wrapText="1"/>
    </xf>
    <xf numFmtId="167" fontId="2" fillId="0" borderId="3" xfId="0" applyNumberFormat="1" applyFont="1" applyBorder="1" applyAlignment="1">
      <alignment horizontal="right" vertical="bottom" wrapText="1"/>
    </xf>
    <xf numFmtId="0" fontId="2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bottom"/>
    </xf>
    <xf numFmtId="0" fontId="2" fillId="0" borderId="0" xfId="0" applyFont="1" applyAlignment="1">
      <alignment horizontal="general" vertical="bottom" wrapText="1"/>
    </xf>
    <xf numFmtId="0" fontId="2" fillId="0" borderId="0" xfId="0" applyFont="1" applyAlignment="1">
      <alignment horizontal="center" vertical="bottom" wrapText="1"/>
    </xf>
    <xf numFmtId="49" fontId="2" fillId="0" borderId="4" xfId="0" applyNumberFormat="1" applyFont="1" applyBorder="1" applyAlignment="1">
      <alignment horizontal="center" vertical="bottom"/>
    </xf>
    <xf numFmtId="49" fontId="2" fillId="0" borderId="4" xfId="0" applyNumberFormat="1" applyFont="1" applyBorder="1" applyAlignment="1">
      <alignment horizontal="left" vertical="bottom"/>
    </xf>
    <xf numFmtId="49" fontId="2" fillId="0" borderId="0" xfId="0" applyNumberFormat="1" applyFont="1" applyAlignment="1">
      <alignment horizontal="right" vertical="bottom"/>
    </xf>
    <xf numFmtId="14" fontId="2" fillId="0" borderId="4" xfId="0" applyNumberFormat="1" applyFont="1" applyBorder="1" applyAlignment="1">
      <alignment horizontal="center" vertical="bottom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/>
    </xf>
    <xf numFmtId="167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/>
    <xf numFmtId="167" fontId="2" fillId="0" borderId="2" xfId="0" applyNumberFormat="1" applyFont="1" applyBorder="1" applyAlignment="1">
      <alignment horizontal="right" vertical="bottom" wrapText="1"/>
    </xf>
    <xf numFmtId="0" fontId="2" fillId="0" borderId="6" xfId="0" applyFont="1" applyBorder="1" applyAlignment="1">
      <alignment horizontal="left" vertical="center"/>
    </xf>
    <xf numFmtId="166" fontId="2" fillId="0" borderId="7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left" vertical="center" wrapText="1"/>
    </xf>
    <xf numFmtId="10" fontId="2" fillId="0" borderId="7" xfId="0" applyNumberFormat="1" applyFont="1" applyBorder="1" applyAlignment="1">
      <alignment horizontal="center" vertical="center" wrapText="1"/>
    </xf>
    <xf numFmtId="167" fontId="2" fillId="0" borderId="7" xfId="0" applyNumberFormat="1" applyFont="1" applyBorder="1" applyAlignment="1">
      <alignment horizontal="right" vertical="bottom" wrapText="1"/>
    </xf>
    <xf numFmtId="167" fontId="2" fillId="0" borderId="7" xfId="0" applyNumberFormat="1" applyFont="1" applyBorder="1" applyAlignment="1">
      <alignment horizontal="center" vertical="center" wrapText="1"/>
    </xf>
    <xf numFmtId="167" fontId="2" fillId="0" borderId="8" xfId="0" applyNumberFormat="1" applyFont="1" applyBorder="1" applyAlignment="1">
      <alignment horizontal="right" vertical="bottom" wrapText="1"/>
    </xf>
    <xf numFmtId="0" fontId="3" fillId="0" borderId="7" xfId="0" applyFont="1" applyBorder="1" applyAlignment="1">
      <alignment horizontal="left" vertical="center" wrapText="1"/>
    </xf>
    <xf numFmtId="9" fontId="3" fillId="0" borderId="7" xfId="0" applyNumberFormat="1" applyFont="1" applyBorder="1" applyAlignment="1">
      <alignment horizontal="center" vertical="center" wrapText="1"/>
    </xf>
    <xf numFmtId="167" fontId="3" fillId="0" borderId="7" xfId="0" applyNumberFormat="1" applyFont="1" applyBorder="1" applyAlignment="1">
      <alignment horizontal="right" vertical="bottom" wrapText="1"/>
    </xf>
    <xf numFmtId="167" fontId="3" fillId="0" borderId="7" xfId="0" applyNumberFormat="1" applyFont="1" applyBorder="1" applyAlignment="1">
      <alignment horizontal="center" vertical="bottom" wrapText="1"/>
    </xf>
    <xf numFmtId="167" fontId="3" fillId="0" borderId="8" xfId="0" applyNumberFormat="1" applyFont="1" applyBorder="1" applyAlignment="1">
      <alignment horizontal="right" vertical="bottom" wrapText="1"/>
    </xf>
    <xf numFmtId="0" fontId="2" fillId="0" borderId="9" xfId="0" applyFont="1" applyBorder="1" applyAlignment="1">
      <alignment horizontal="left" vertical="center"/>
    </xf>
    <xf numFmtId="166" fontId="2" fillId="0" borderId="10" xfId="0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left" vertical="center" wrapText="1"/>
    </xf>
    <xf numFmtId="9" fontId="3" fillId="0" borderId="10" xfId="0" applyNumberFormat="1" applyFont="1" applyBorder="1" applyAlignment="1">
      <alignment horizontal="center" vertical="center" wrapText="1"/>
    </xf>
    <xf numFmtId="167" fontId="3" fillId="0" borderId="10" xfId="0" applyNumberFormat="1" applyFont="1" applyBorder="1" applyAlignment="1">
      <alignment horizontal="center" vertical="center" wrapText="1"/>
    </xf>
    <xf numFmtId="167" fontId="3" fillId="0" borderId="11" xfId="0" applyNumberFormat="1" applyFont="1" applyBorder="1" applyAlignment="1">
      <alignment horizontal="right" vertical="bottom" wrapText="1"/>
    </xf>
    <xf numFmtId="166" fontId="2" fillId="0" borderId="12" xfId="0" applyNumberFormat="1" applyFont="1" applyBorder="1" applyAlignment="1">
      <alignment horizontal="center" vertical="center"/>
    </xf>
    <xf numFmtId="166" fontId="2" fillId="0" borderId="13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left" vertical="center"/>
    </xf>
    <xf numFmtId="49" fontId="2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168" fontId="3" fillId="0" borderId="2" xfId="0" applyNumberFormat="1" applyFont="1" applyBorder="1" applyAlignment="1">
      <alignment horizontal="right" vertical="center" wrapText="1"/>
    </xf>
    <xf numFmtId="168" fontId="3" fillId="0" borderId="2" xfId="0" applyNumberFormat="1" applyFont="1" applyBorder="1" applyAlignment="1">
      <alignment horizontal="center" vertical="center" wrapText="1"/>
    </xf>
    <xf numFmtId="167" fontId="3" fillId="0" borderId="3" xfId="0" applyNumberFormat="1" applyFont="1" applyBorder="1" applyAlignment="1">
      <alignment horizontal="right" vertical="center" wrapText="1"/>
    </xf>
    <xf numFmtId="49" fontId="2" fillId="0" borderId="6" xfId="0" applyNumberFormat="1" applyFont="1" applyBorder="1" applyAlignment="1">
      <alignment horizontal="left" vertical="center"/>
    </xf>
    <xf numFmtId="49" fontId="2" fillId="0" borderId="7" xfId="0" applyNumberFormat="1" applyFont="1" applyBorder="1" applyAlignment="1">
      <alignment horizontal="center" vertical="center"/>
    </xf>
    <xf numFmtId="9" fontId="2" fillId="0" borderId="7" xfId="0" applyNumberFormat="1" applyFont="1" applyBorder="1" applyAlignment="1">
      <alignment horizontal="center" vertical="center" wrapText="1"/>
    </xf>
    <xf numFmtId="167" fontId="2" fillId="0" borderId="8" xfId="0" applyNumberFormat="1" applyFont="1" applyBorder="1" applyAlignment="1">
      <alignment horizontal="right" vertical="center" wrapText="1"/>
    </xf>
    <xf numFmtId="49" fontId="2" fillId="0" borderId="9" xfId="0" applyNumberFormat="1" applyFont="1" applyBorder="1" applyAlignment="1">
      <alignment horizontal="left" vertical="center"/>
    </xf>
    <xf numFmtId="49" fontId="2" fillId="0" borderId="10" xfId="0" applyNumberFormat="1" applyFont="1" applyBorder="1" applyAlignment="1">
      <alignment horizontal="center" vertical="center"/>
    </xf>
    <xf numFmtId="9" fontId="3" fillId="0" borderId="2" xfId="0" applyNumberFormat="1" applyFont="1" applyBorder="1" applyAlignment="1">
      <alignment horizontal="center" vertical="center" wrapText="1"/>
    </xf>
    <xf numFmtId="168" fontId="3" fillId="0" borderId="3" xfId="0" applyNumberFormat="1" applyFont="1" applyBorder="1" applyAlignment="1">
      <alignment horizontal="right" vertical="center" wrapText="1"/>
    </xf>
    <xf numFmtId="0" fontId="2" fillId="0" borderId="7" xfId="0" applyFont="1" applyBorder="1" applyAlignment="1">
      <alignment horizontal="left" vertical="center"/>
    </xf>
    <xf numFmtId="168" fontId="2" fillId="0" borderId="7" xfId="0" applyNumberFormat="1" applyFont="1" applyBorder="1" applyAlignment="1">
      <alignment horizontal="right" vertical="center"/>
    </xf>
    <xf numFmtId="168" fontId="2" fillId="0" borderId="7" xfId="0" applyNumberFormat="1" applyFont="1" applyBorder="1" applyAlignment="1">
      <alignment horizontal="center" vertical="center"/>
    </xf>
    <xf numFmtId="167" fontId="2" fillId="0" borderId="8" xfId="0" applyNumberFormat="1" applyFont="1" applyBorder="1" applyAlignment="1">
      <alignment horizontal="center" vertical="center"/>
    </xf>
    <xf numFmtId="167" fontId="3" fillId="0" borderId="3" xfId="0" applyNumberFormat="1" applyFont="1" applyBorder="1" applyAlignment="1">
      <alignment horizontal="center" vertical="center" wrapText="1"/>
    </xf>
    <xf numFmtId="168" fontId="3" fillId="0" borderId="11" xfId="0" applyNumberFormat="1" applyFont="1" applyBorder="1" applyAlignment="1">
      <alignment horizontal="center" vertical="center" wrapText="1"/>
    </xf>
    <xf numFmtId="168" fontId="2" fillId="0" borderId="0" xfId="0" applyNumberFormat="1" applyFont="1" applyAlignment="1">
      <alignment horizontal="center" vertical="bottom" wrapText="1"/>
    </xf>
    <xf numFmtId="167" fontId="2" fillId="0" borderId="0" xfId="0" applyNumberFormat="1" applyFont="1" applyAlignment="1">
      <alignment horizontal="center" vertical="bottom" wrapText="1"/>
    </xf>
    <xf numFmtId="169" fontId="2" fillId="0" borderId="0" xfId="0" applyNumberFormat="1" applyFont="1" applyAlignment="1">
      <alignment horizontal="general" vertical="bottom" wrapText="1"/>
    </xf>
    <xf numFmtId="167" fontId="2" fillId="0" borderId="0" xfId="0" applyNumberFormat="1" applyFont="1" applyAlignment="1">
      <alignment horizontal="general" vertical="bottom" wrapText="1"/>
    </xf>
    <xf numFmtId="4" fontId="2" fillId="0" borderId="0" xfId="0" applyNumberFormat="1" applyFont="1" applyAlignment="1">
      <alignment horizontal="general" vertical="bottom" wrapText="1"/>
    </xf>
    <xf numFmtId="170" fontId="2" fillId="0" borderId="7" xfId="0" applyNumberFormat="1" applyFont="1" applyBorder="1" applyAlignment="1">
      <alignment horizontal="center" vertical="center"/>
    </xf>
    <xf numFmtId="10" fontId="2" fillId="0" borderId="13" xfId="0" applyNumberFormat="1" applyFont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167" fontId="2" fillId="0" borderId="13" xfId="0" applyNumberFormat="1" applyFont="1" applyBorder="1" applyAlignment="1">
      <alignment horizontal="center" vertical="center" wrapText="1"/>
    </xf>
    <xf numFmtId="168" fontId="3" fillId="0" borderId="13" xfId="0" applyNumberFormat="1" applyFont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center" wrapText="1"/>
    </xf>
    <xf numFmtId="9" fontId="3" fillId="0" borderId="13" xfId="0" applyNumberFormat="1" applyFont="1" applyBorder="1" applyAlignment="1">
      <alignment horizontal="center" vertical="center" wrapText="1"/>
    </xf>
    <xf numFmtId="168" fontId="3" fillId="0" borderId="13" xfId="0" applyNumberFormat="1" applyFont="1" applyBorder="1" applyAlignment="1">
      <alignment horizontal="right" vertical="center" wrapText="1"/>
    </xf>
    <xf numFmtId="167" fontId="3" fillId="0" borderId="16" xfId="0" applyNumberFormat="1" applyFont="1" applyBorder="1" applyAlignment="1">
      <alignment horizontal="right" vertical="center" wrapText="1"/>
    </xf>
    <xf numFmtId="49" fontId="2" fillId="0" borderId="17" xfId="0" applyNumberFormat="1" applyFont="1" applyBorder="1" applyAlignment="1">
      <alignment horizontal="left" vertical="center"/>
    </xf>
    <xf numFmtId="49" fontId="2" fillId="0" borderId="13" xfId="0" applyNumberFormat="1" applyFont="1" applyBorder="1" applyAlignment="1">
      <alignment horizontal="center" vertical="center"/>
    </xf>
    <xf numFmtId="49" fontId="2" fillId="0" borderId="18" xfId="0" applyNumberFormat="1" applyFont="1" applyBorder="1" applyAlignment="1">
      <alignment horizontal="left" vertical="center"/>
    </xf>
    <xf numFmtId="49" fontId="2" fillId="0" borderId="19" xfId="0" applyNumberFormat="1" applyFont="1" applyBorder="1" applyAlignment="1">
      <alignment horizontal="center" vertical="center"/>
    </xf>
    <xf numFmtId="0" fontId="3" fillId="0" borderId="19" xfId="0" applyFont="1" applyBorder="1" applyAlignment="1">
      <alignment horizontal="left" vertical="center" wrapText="1"/>
    </xf>
    <xf numFmtId="168" fontId="3" fillId="0" borderId="19" xfId="0" applyNumberFormat="1" applyFont="1" applyBorder="1" applyAlignment="1">
      <alignment horizontal="right" vertical="center" wrapText="1"/>
    </xf>
    <xf numFmtId="168" fontId="3" fillId="0" borderId="19" xfId="0" applyNumberFormat="1" applyFont="1" applyBorder="1" applyAlignment="1">
      <alignment horizontal="center" vertical="center" wrapText="1"/>
    </xf>
    <xf numFmtId="168" fontId="3" fillId="0" borderId="20" xfId="0" applyNumberFormat="1" applyFont="1" applyBorder="1" applyAlignment="1">
      <alignment horizontal="right" vertical="center" wrapText="1"/>
    </xf>
    <xf numFmtId="49" fontId="2" fillId="0" borderId="21" xfId="0" applyNumberFormat="1" applyFont="1" applyBorder="1" applyAlignment="1">
      <alignment horizontal="center" vertical="center"/>
    </xf>
    <xf numFmtId="0" fontId="2" fillId="0" borderId="21" xfId="0" applyFont="1" applyBorder="1" applyAlignment="1">
      <alignment horizontal="left" vertical="center" wrapText="1"/>
    </xf>
    <xf numFmtId="9" fontId="2" fillId="0" borderId="21" xfId="0" applyNumberFormat="1" applyFont="1" applyBorder="1" applyAlignment="1">
      <alignment horizontal="center" vertical="center" wrapText="1"/>
    </xf>
    <xf numFmtId="170" fontId="2" fillId="0" borderId="21" xfId="0" applyNumberFormat="1" applyFont="1" applyBorder="1" applyAlignment="1">
      <alignment horizontal="center" vertical="center"/>
    </xf>
    <xf numFmtId="167" fontId="2" fillId="0" borderId="21" xfId="0" applyNumberFormat="1" applyFont="1" applyBorder="1" applyAlignment="1">
      <alignment horizontal="center" vertical="center" wrapText="1"/>
    </xf>
    <xf numFmtId="167" fontId="2" fillId="0" borderId="22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right" vertical="bottom"/>
    </xf>
    <xf numFmtId="49" fontId="2" fillId="0" borderId="4" xfId="0" applyNumberFormat="1" applyFont="1" applyBorder="1" applyAlignment="1">
      <alignment horizontal="left" vertical="bottom" wrapText="1"/>
    </xf>
    <xf numFmtId="0" fontId="4" fillId="0" borderId="0" xfId="0" applyFont="1" applyAlignment="1">
      <alignment horizontal="center" vertical="center"/>
    </xf>
    <xf numFmtId="49" fontId="2" fillId="0" borderId="23" xfId="0" applyNumberFormat="1" applyFont="1" applyBorder="1" applyAlignment="1">
      <alignment horizontal="left" vertical="center"/>
    </xf>
    <xf numFmtId="49" fontId="2" fillId="0" borderId="24" xfId="0" applyNumberFormat="1" applyFont="1" applyBorder="1" applyAlignment="1">
      <alignment horizontal="left" vertical="center"/>
    </xf>
    <xf numFmtId="49" fontId="2" fillId="0" borderId="25" xfId="0" applyNumberFormat="1" applyFont="1" applyBorder="1" applyAlignment="1">
      <alignment horizontal="center" vertical="center"/>
    </xf>
    <xf numFmtId="0" fontId="3" fillId="0" borderId="25" xfId="0" applyFont="1" applyBorder="1" applyAlignment="1">
      <alignment horizontal="left" vertical="center" wrapText="1"/>
    </xf>
    <xf numFmtId="9" fontId="3" fillId="0" borderId="25" xfId="0" applyNumberFormat="1" applyFont="1" applyBorder="1" applyAlignment="1">
      <alignment horizontal="center" vertical="center" wrapText="1"/>
    </xf>
    <xf numFmtId="168" fontId="3" fillId="0" borderId="25" xfId="0" applyNumberFormat="1" applyFont="1" applyBorder="1" applyAlignment="1">
      <alignment horizontal="right" vertical="center" wrapText="1"/>
    </xf>
    <xf numFmtId="168" fontId="3" fillId="0" borderId="25" xfId="0" applyNumberFormat="1" applyFont="1" applyBorder="1" applyAlignment="1">
      <alignment horizontal="center" vertical="center" wrapText="1"/>
    </xf>
    <xf numFmtId="168" fontId="3" fillId="0" borderId="26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Arab" typeface="Times New Roman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 Light"/>
        <a:font script="Hant" typeface="新細明體"/>
        <a:font script="Hebr" typeface="Times New Roman"/>
        <a:font script="Java" typeface="Javanese Text"/>
        <a:font script="Jpan" typeface="游ゴシック Light"/>
        <a:font script="Khmr" typeface="MoolBoran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"/>
        <a:font script="Hant" typeface="新細明體"/>
        <a:font script="Hebr" typeface="Arial"/>
        <a:font script="Java" typeface="Javanese Text"/>
        <a:font script="Jpan" typeface="游ゴシック"/>
        <a:font script="Khmr" typeface="DaunPenh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  <pageSetUpPr fitToPage="1"/>
  </sheetPr>
  <dimension ref="B1:R53"/>
  <sheetViews>
    <sheetView tabSelected="1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1" max="1" width="2.6640625000000000E+00" customWidth="true" style="4"/>
    <col min="2" max="2" width="5.4777343750000000E+01" customWidth="true" style="12"/>
    <col min="3" max="3" width="1.1886718750000000E+01" customWidth="true" style="12"/>
    <col min="4" max="4" width="5.1664062500000000E+01" customWidth="true" style="13"/>
    <col min="5" max="5" width="2.1332031250000000E+01" customWidth="true" style="13"/>
    <col min="6" max="6" width="1.8664062500000000E+01" customWidth="true" style="13"/>
    <col min="7" max="7" width="1.8664062500000000E+01" customWidth="true" style="14"/>
    <col min="8" max="8" width="1.8664062500000000E+01" customWidth="true" style="14"/>
    <col min="9" max="9" width="1.8664062500000000E+01" customWidth="true" style="14"/>
    <col min="10" max="10" width="1.8664062500000000E+01" customWidth="true" style="14"/>
    <col min="11" max="11" width="1.8664062500000000E+01" customWidth="true" style="14"/>
    <col min="12" max="12" width="1.8664062500000000E+01" customWidth="true" style="14"/>
    <col min="13" max="13" width="1.8664062500000000E+01" customWidth="true" style="14"/>
    <col min="14" max="14" width="9.1093750000000000E+00" customWidth="true" style="4"/>
    <col min="15" max="15" width="1.3664062500000000E+01" bestFit="true" customWidth="true" style="4"/>
    <col min="16" max="16" width="9.1093750000000000E+00" customWidth="true" style="4"/>
    <col min="17" max="17" width="1.3664062500000000E+01" customWidth="true" style="4"/>
    <col min="18" max="18" width="2.2000000000000000E+01" customWidth="true" style="4"/>
    <col min="19" max="16384" width="9.10" style="4"/>
  </cols>
  <sheetData>
    <row r="1" spans="1:18" customHeight="1" ht="1.3500000000000000E+01">
      <c r="E1" s="4"/>
    </row>
    <row r="2" spans="1:18" customHeight="1" ht="1.8750000000000000E+01">
      <c r="B2" s="100" t="s">
        <v>55</v>
      </c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</row>
    <row r="3" spans="1:18" customHeight="1" ht="1.0500000000000000E+01">
      <c r="E3" s="4"/>
    </row>
    <row r="4" spans="1:18" customHeight="1" ht="2.2500000000000000E+01">
      <c r="B4" s="98" t="s">
        <v>36</v>
      </c>
      <c r="C4" s="98"/>
      <c r="D4" s="16" t="s">
        <v>27</v>
      </c>
      <c r="E4" s="98" t="s">
        <v>56</v>
      </c>
      <c r="F4" s="98"/>
      <c r="G4" s="98"/>
      <c r="H4" s="98"/>
      <c r="I4" s="17" t="s">
        <v>51</v>
      </c>
      <c r="J4" s="15" t="s">
        <v>66</v>
      </c>
      <c r="K4" s="14" t="s">
        <v>67</v>
      </c>
      <c r="L4" s="18" t="s">
        <v>66</v>
      </c>
    </row>
    <row r="5" spans="1:18" customHeight="1" ht="3.2250000000000000E+01">
      <c r="B5" s="98" t="s">
        <v>40</v>
      </c>
      <c r="C5" s="98"/>
      <c r="D5" s="99" t="s">
        <v>62</v>
      </c>
      <c r="E5" s="99"/>
      <c r="F5" s="99"/>
      <c r="G5" s="99"/>
      <c r="H5" s="99"/>
      <c r="I5" s="99"/>
      <c r="J5" s="99"/>
      <c r="K5" s="99"/>
      <c r="L5" s="99"/>
      <c r="M5" s="99"/>
    </row>
    <row r="6" spans="1:18" customHeight="1" ht="1.0500000000000000E+01">
      <c r="E6" s="4"/>
    </row>
    <row r="7" spans="1:18" customHeight="1" ht="1.5750000000000000E+01">
      <c r="B7" s="97" t="s">
        <v>31</v>
      </c>
      <c r="C7" s="97" t="s">
        <v>65</v>
      </c>
      <c r="D7" s="97" t="s">
        <v>39</v>
      </c>
      <c r="E7" s="95" t="s">
        <v>0</v>
      </c>
      <c r="F7" s="97" t="s">
        <v>50</v>
      </c>
      <c r="G7" s="97"/>
      <c r="H7" s="97"/>
      <c r="I7" s="97"/>
      <c r="J7" s="97"/>
      <c r="K7" s="97"/>
      <c r="L7" s="97"/>
      <c r="M7" s="97"/>
    </row>
    <row r="8" spans="1:18" customHeight="1" ht="1.5750000000000000E+01">
      <c r="B8" s="97"/>
      <c r="C8" s="97"/>
      <c r="D8" s="97"/>
      <c r="E8" s="96"/>
      <c r="F8" s="97" t="s">
        <v>60</v>
      </c>
      <c r="G8" s="97"/>
      <c r="H8" s="97"/>
      <c r="I8" s="97"/>
      <c r="J8" s="97"/>
      <c r="K8" s="97"/>
      <c r="L8" s="97"/>
      <c r="M8" s="97"/>
    </row>
    <row r="9" spans="1:18" customHeight="1" ht="7.9500000000000000E+01">
      <c r="B9" s="95"/>
      <c r="C9" s="95"/>
      <c r="D9" s="95"/>
      <c r="E9" s="96"/>
      <c r="F9" s="5" t="s">
        <v>61</v>
      </c>
      <c r="G9" s="5" t="s">
        <v>46</v>
      </c>
      <c r="H9" s="5" t="s">
        <v>54</v>
      </c>
      <c r="I9" s="5" t="s">
        <v>52</v>
      </c>
      <c r="J9" s="5" t="s">
        <v>59</v>
      </c>
      <c r="K9" s="5" t="s">
        <v>53</v>
      </c>
      <c r="L9" s="5" t="s">
        <v>47</v>
      </c>
      <c r="M9" s="5" t="s">
        <v>34</v>
      </c>
    </row>
    <row r="10" spans="1:18">
      <c r="B10" s="19" t="s">
        <v>2</v>
      </c>
      <c r="C10" s="19" t="s">
        <v>11</v>
      </c>
      <c r="D10" s="72" t="s">
        <v>20</v>
      </c>
      <c r="E10" s="74" t="s">
        <v>21</v>
      </c>
      <c r="F10" s="73" t="s">
        <v>22</v>
      </c>
      <c r="G10" s="19" t="s">
        <v>23</v>
      </c>
      <c r="H10" s="19" t="s">
        <v>24</v>
      </c>
      <c r="I10" s="19" t="s">
        <v>25</v>
      </c>
      <c r="J10" s="19" t="s">
        <v>26</v>
      </c>
      <c r="K10" s="19" t="s">
        <v>3</v>
      </c>
      <c r="L10" s="74" t="s">
        <v>8</v>
      </c>
      <c r="M10" s="19" t="s">
        <v>9</v>
      </c>
    </row>
    <row r="11" spans="1:18">
      <c r="B11" s="20" t="s">
        <v>57</v>
      </c>
      <c r="C11" s="7" t="s">
        <v>1</v>
      </c>
      <c r="D11" s="8" t="s">
        <v>30</v>
      </c>
      <c r="E11" s="71">
        <f>IF($M$13 = 0,0,M11/$M$13)</f>
      </c>
      <c r="F11" s="23">
        <v>0</v>
      </c>
      <c r="G11" s="23">
        <v>0</v>
      </c>
      <c r="H11" s="23">
        <v>0</v>
      </c>
      <c r="I11" s="23">
        <v>0</v>
      </c>
      <c r="J11" s="23">
        <v>0</v>
      </c>
      <c r="K11" s="23">
        <v>0</v>
      </c>
      <c r="L11" s="75" t="s">
        <v>66</v>
      </c>
      <c r="M11" s="10">
        <v>0</v>
      </c>
      <c r="O11" s="21"/>
    </row>
    <row r="12" spans="1:18">
      <c r="B12" s="24" t="s">
        <v>57</v>
      </c>
      <c r="C12" s="25" t="s">
        <v>1</v>
      </c>
      <c r="D12" s="26" t="s">
        <v>45</v>
      </c>
      <c r="E12" s="71">
        <f>IF($M$13 = 0,0,M12/$M$13)</f>
      </c>
      <c r="F12" s="28">
        <v>0</v>
      </c>
      <c r="G12" s="28">
        <v>0</v>
      </c>
      <c r="H12" s="28">
        <v>0</v>
      </c>
      <c r="I12" s="28">
        <v>0</v>
      </c>
      <c r="J12" s="28">
        <v>0</v>
      </c>
      <c r="K12" s="28">
        <v>0</v>
      </c>
      <c r="L12" s="29" t="s">
        <v>66</v>
      </c>
      <c r="M12" s="30">
        <v>0</v>
      </c>
      <c r="R12" s="22"/>
    </row>
    <row r="13" spans="1:18">
      <c r="B13" s="24" t="s">
        <v>57</v>
      </c>
      <c r="C13" s="25" t="s">
        <v>1</v>
      </c>
      <c r="D13" s="31" t="s">
        <v>38</v>
      </c>
      <c r="E13" s="32">
        <v>1.0000000000000000</v>
      </c>
      <c r="F13" s="33">
        <v>0</v>
      </c>
      <c r="G13" s="33">
        <v>0</v>
      </c>
      <c r="H13" s="33">
        <v>0</v>
      </c>
      <c r="I13" s="33">
        <v>0</v>
      </c>
      <c r="J13" s="33">
        <v>0</v>
      </c>
      <c r="K13" s="33">
        <v>0</v>
      </c>
      <c r="L13" s="34" t="s">
        <v>66</v>
      </c>
      <c r="M13" s="35">
        <v>0</v>
      </c>
      <c r="R13" s="22"/>
    </row>
    <row r="14" spans="1:18">
      <c r="B14" s="24" t="s">
        <v>57</v>
      </c>
      <c r="C14" s="25" t="s">
        <v>1</v>
      </c>
      <c r="D14" s="26" t="s">
        <v>64</v>
      </c>
      <c r="E14" s="27" t="s">
        <v>66</v>
      </c>
      <c r="F14" s="29" t="s">
        <v>66</v>
      </c>
      <c r="G14" s="29" t="s">
        <v>66</v>
      </c>
      <c r="H14" s="29" t="s">
        <v>66</v>
      </c>
      <c r="I14" s="29" t="s">
        <v>66</v>
      </c>
      <c r="J14" s="29" t="s">
        <v>66</v>
      </c>
      <c r="K14" s="29" t="s">
        <v>66</v>
      </c>
      <c r="L14" s="29" t="s">
        <v>66</v>
      </c>
      <c r="M14" s="30">
        <v>0</v>
      </c>
      <c r="R14" s="22"/>
    </row>
    <row r="15" spans="1:18">
      <c r="B15" s="36" t="s">
        <v>57</v>
      </c>
      <c r="C15" s="37" t="s">
        <v>1</v>
      </c>
      <c r="D15" s="38" t="s">
        <v>28</v>
      </c>
      <c r="E15" s="39" t="s">
        <v>66</v>
      </c>
      <c r="F15" s="40" t="s">
        <v>66</v>
      </c>
      <c r="G15" s="40" t="s">
        <v>66</v>
      </c>
      <c r="H15" s="40" t="s">
        <v>66</v>
      </c>
      <c r="I15" s="40" t="s">
        <v>66</v>
      </c>
      <c r="J15" s="40" t="s">
        <v>66</v>
      </c>
      <c r="K15" s="40" t="s">
        <v>66</v>
      </c>
      <c r="L15" s="40" t="s">
        <v>66</v>
      </c>
      <c r="M15" s="41">
        <v>0</v>
      </c>
    </row>
    <row r="16" spans="1:18">
      <c r="B16" s="20" t="s">
        <v>58</v>
      </c>
      <c r="C16" s="42" t="s">
        <v>10</v>
      </c>
      <c r="D16" s="8" t="s">
        <v>30</v>
      </c>
      <c r="E16" s="9">
        <v>0.9708721352850001</v>
      </c>
      <c r="F16" s="23">
        <v>313110.00000000000</v>
      </c>
      <c r="G16" s="23">
        <v>0</v>
      </c>
      <c r="H16" s="23">
        <v>10825.000000000000</v>
      </c>
      <c r="I16" s="23">
        <v>9957.0000000000000</v>
      </c>
      <c r="J16" s="23">
        <v>13122.000000000000</v>
      </c>
      <c r="K16" s="23">
        <v>6932.0000000000000</v>
      </c>
      <c r="L16" s="29" t="s">
        <v>66</v>
      </c>
      <c r="M16" s="10">
        <v>353946.00000000000</v>
      </c>
      <c r="R16" s="22"/>
    </row>
    <row r="17" spans="1:18">
      <c r="B17" s="24" t="s">
        <v>58</v>
      </c>
      <c r="C17" s="25" t="s">
        <v>10</v>
      </c>
      <c r="D17" s="26" t="s">
        <v>45</v>
      </c>
      <c r="E17" s="71">
        <v>0.0291278647150000</v>
      </c>
      <c r="F17" s="28">
        <v>0</v>
      </c>
      <c r="G17" s="28">
        <v>0</v>
      </c>
      <c r="H17" s="28">
        <v>0</v>
      </c>
      <c r="I17" s="28">
        <v>0</v>
      </c>
      <c r="J17" s="28">
        <v>0</v>
      </c>
      <c r="K17" s="28">
        <v>10619.000000000000</v>
      </c>
      <c r="L17" s="29" t="s">
        <v>66</v>
      </c>
      <c r="M17" s="30">
        <v>10619.000000000000</v>
      </c>
      <c r="R17" s="22"/>
    </row>
    <row r="18" spans="1:18">
      <c r="B18" s="24" t="s">
        <v>58</v>
      </c>
      <c r="C18" s="25" t="s">
        <v>10</v>
      </c>
      <c r="D18" s="31" t="s">
        <v>38</v>
      </c>
      <c r="E18" s="32">
        <v>1.0000000000000000</v>
      </c>
      <c r="F18" s="33">
        <v>313110.00000000000</v>
      </c>
      <c r="G18" s="33">
        <v>0</v>
      </c>
      <c r="H18" s="33">
        <v>10825.000000000000</v>
      </c>
      <c r="I18" s="33">
        <v>9957.0000000000000</v>
      </c>
      <c r="J18" s="33">
        <v>13122.000000000000</v>
      </c>
      <c r="K18" s="33">
        <v>17551.000000000000</v>
      </c>
      <c r="L18" s="34" t="s">
        <v>66</v>
      </c>
      <c r="M18" s="35">
        <v>364565.00000000000</v>
      </c>
    </row>
    <row r="19" spans="1:18">
      <c r="B19" s="24" t="s">
        <v>58</v>
      </c>
      <c r="C19" s="25" t="s">
        <v>10</v>
      </c>
      <c r="D19" s="26" t="s">
        <v>64</v>
      </c>
      <c r="E19" s="27" t="s">
        <v>66</v>
      </c>
      <c r="F19" s="29" t="s">
        <v>66</v>
      </c>
      <c r="G19" s="29" t="s">
        <v>66</v>
      </c>
      <c r="H19" s="29" t="s">
        <v>66</v>
      </c>
      <c r="I19" s="29" t="s">
        <v>66</v>
      </c>
      <c r="J19" s="29" t="s">
        <v>66</v>
      </c>
      <c r="K19" s="29" t="s">
        <v>66</v>
      </c>
      <c r="L19" s="29" t="s">
        <v>66</v>
      </c>
      <c r="M19" s="30">
        <v>80204.300000000003</v>
      </c>
    </row>
    <row r="20" spans="1:18">
      <c r="B20" s="36" t="s">
        <v>58</v>
      </c>
      <c r="C20" s="43" t="s">
        <v>10</v>
      </c>
      <c r="D20" s="38" t="s">
        <v>28</v>
      </c>
      <c r="E20" s="39" t="s">
        <v>66</v>
      </c>
      <c r="F20" s="40" t="s">
        <v>66</v>
      </c>
      <c r="G20" s="40" t="s">
        <v>66</v>
      </c>
      <c r="H20" s="40" t="s">
        <v>66</v>
      </c>
      <c r="I20" s="40" t="s">
        <v>66</v>
      </c>
      <c r="J20" s="40" t="s">
        <v>66</v>
      </c>
      <c r="K20" s="40" t="s">
        <v>66</v>
      </c>
      <c r="L20" s="40" t="s">
        <v>66</v>
      </c>
      <c r="M20" s="41">
        <v>444769.29999999999</v>
      </c>
    </row>
    <row r="21" spans="1:18">
      <c r="B21" s="44" t="s">
        <v>33</v>
      </c>
      <c r="C21" s="45" t="s">
        <v>66</v>
      </c>
      <c r="D21" s="46" t="s">
        <v>49</v>
      </c>
      <c r="E21" s="47" t="s">
        <v>66</v>
      </c>
      <c r="F21" s="48">
        <v>0</v>
      </c>
      <c r="G21" s="48">
        <v>0</v>
      </c>
      <c r="H21" s="48">
        <v>0</v>
      </c>
      <c r="I21" s="48">
        <v>0</v>
      </c>
      <c r="J21" s="48">
        <v>0</v>
      </c>
      <c r="K21" s="48">
        <v>0</v>
      </c>
      <c r="L21" s="49" t="s">
        <v>66</v>
      </c>
      <c r="M21" s="50">
        <v>0</v>
      </c>
    </row>
    <row r="22" spans="1:18">
      <c r="B22" s="51" t="s">
        <v>33</v>
      </c>
      <c r="C22" s="52" t="s">
        <v>66</v>
      </c>
      <c r="D22" s="26" t="s">
        <v>64</v>
      </c>
      <c r="E22" s="53" t="s">
        <v>66</v>
      </c>
      <c r="F22" s="29" t="s">
        <v>66</v>
      </c>
      <c r="G22" s="29" t="s">
        <v>66</v>
      </c>
      <c r="H22" s="29" t="s">
        <v>66</v>
      </c>
      <c r="I22" s="29" t="s">
        <v>66</v>
      </c>
      <c r="J22" s="29" t="s">
        <v>66</v>
      </c>
      <c r="K22" s="29" t="s">
        <v>66</v>
      </c>
      <c r="L22" s="29" t="s">
        <v>66</v>
      </c>
      <c r="M22" s="54">
        <v>0</v>
      </c>
    </row>
    <row r="23" spans="1:18">
      <c r="B23" s="55" t="s">
        <v>33</v>
      </c>
      <c r="C23" s="56" t="s">
        <v>66</v>
      </c>
      <c r="D23" s="38" t="s">
        <v>28</v>
      </c>
      <c r="E23" s="39" t="s">
        <v>66</v>
      </c>
      <c r="F23" s="40" t="s">
        <v>66</v>
      </c>
      <c r="G23" s="40" t="s">
        <v>66</v>
      </c>
      <c r="H23" s="40" t="s">
        <v>66</v>
      </c>
      <c r="I23" s="40" t="s">
        <v>66</v>
      </c>
      <c r="J23" s="40" t="s">
        <v>66</v>
      </c>
      <c r="K23" s="40" t="s">
        <v>66</v>
      </c>
      <c r="L23" s="40" t="s">
        <v>66</v>
      </c>
      <c r="M23" s="41">
        <v>0</v>
      </c>
    </row>
    <row r="24" spans="1:18">
      <c r="B24" s="81" t="s">
        <v>33</v>
      </c>
      <c r="C24" s="82" t="s">
        <v>66</v>
      </c>
      <c r="D24" s="77" t="s">
        <v>32</v>
      </c>
      <c r="E24" s="78" t="s">
        <v>66</v>
      </c>
      <c r="F24" s="79">
        <v>0</v>
      </c>
      <c r="G24" s="79">
        <v>0</v>
      </c>
      <c r="H24" s="79">
        <v>0</v>
      </c>
      <c r="I24" s="79">
        <v>0</v>
      </c>
      <c r="J24" s="79">
        <v>0</v>
      </c>
      <c r="K24" s="79">
        <v>0</v>
      </c>
      <c r="L24" s="76" t="s">
        <v>66</v>
      </c>
      <c r="M24" s="80">
        <v>0</v>
      </c>
    </row>
    <row r="25" spans="1:18">
      <c r="B25" s="51" t="s">
        <v>33</v>
      </c>
      <c r="C25" s="52" t="s">
        <v>66</v>
      </c>
      <c r="D25" s="26" t="s">
        <v>64</v>
      </c>
      <c r="E25" s="53" t="s">
        <v>66</v>
      </c>
      <c r="F25" s="29" t="s">
        <v>66</v>
      </c>
      <c r="G25" s="29" t="s">
        <v>66</v>
      </c>
      <c r="H25" s="29" t="s">
        <v>66</v>
      </c>
      <c r="I25" s="29" t="s">
        <v>66</v>
      </c>
      <c r="J25" s="29" t="s">
        <v>66</v>
      </c>
      <c r="K25" s="29" t="s">
        <v>66</v>
      </c>
      <c r="L25" s="29" t="s">
        <v>66</v>
      </c>
      <c r="M25" s="54">
        <v>0</v>
      </c>
    </row>
    <row r="26" spans="1:18">
      <c r="B26" s="55" t="s">
        <v>33</v>
      </c>
      <c r="C26" s="56" t="s">
        <v>66</v>
      </c>
      <c r="D26" s="38" t="s">
        <v>28</v>
      </c>
      <c r="E26" s="39" t="s">
        <v>66</v>
      </c>
      <c r="F26" s="40" t="s">
        <v>66</v>
      </c>
      <c r="G26" s="40" t="s">
        <v>66</v>
      </c>
      <c r="H26" s="40" t="s">
        <v>66</v>
      </c>
      <c r="I26" s="40" t="s">
        <v>66</v>
      </c>
      <c r="J26" s="40" t="s">
        <v>66</v>
      </c>
      <c r="K26" s="40" t="s">
        <v>66</v>
      </c>
      <c r="L26" s="40" t="s">
        <v>66</v>
      </c>
      <c r="M26" s="41">
        <v>0</v>
      </c>
    </row>
    <row r="27" spans="1:18">
      <c r="B27" s="44" t="s">
        <v>33</v>
      </c>
      <c r="C27" s="45" t="s">
        <v>66</v>
      </c>
      <c r="D27" s="46" t="s">
        <v>48</v>
      </c>
      <c r="E27" s="47" t="s">
        <v>66</v>
      </c>
      <c r="F27" s="48">
        <v>0</v>
      </c>
      <c r="G27" s="48">
        <v>0</v>
      </c>
      <c r="H27" s="48">
        <v>0</v>
      </c>
      <c r="I27" s="48">
        <v>0</v>
      </c>
      <c r="J27" s="48">
        <v>0</v>
      </c>
      <c r="K27" s="48">
        <v>0</v>
      </c>
      <c r="L27" s="48">
        <v>0</v>
      </c>
      <c r="M27" s="50">
        <v>0</v>
      </c>
    </row>
    <row r="28" spans="1:18">
      <c r="B28" s="51" t="s">
        <v>33</v>
      </c>
      <c r="C28" s="52" t="s">
        <v>66</v>
      </c>
      <c r="D28" s="26" t="s">
        <v>64</v>
      </c>
      <c r="E28" s="53" t="s">
        <v>66</v>
      </c>
      <c r="F28" s="29" t="s">
        <v>66</v>
      </c>
      <c r="G28" s="29" t="s">
        <v>66</v>
      </c>
      <c r="H28" s="29" t="s">
        <v>66</v>
      </c>
      <c r="I28" s="29" t="s">
        <v>66</v>
      </c>
      <c r="J28" s="29" t="s">
        <v>66</v>
      </c>
      <c r="K28" s="29" t="s">
        <v>66</v>
      </c>
      <c r="L28" s="29" t="s">
        <v>66</v>
      </c>
      <c r="M28" s="54">
        <v>0</v>
      </c>
    </row>
    <row r="29" spans="1:18">
      <c r="B29" s="55" t="s">
        <v>33</v>
      </c>
      <c r="C29" s="56" t="s">
        <v>66</v>
      </c>
      <c r="D29" s="38" t="s">
        <v>28</v>
      </c>
      <c r="E29" s="39" t="s">
        <v>66</v>
      </c>
      <c r="F29" s="40" t="s">
        <v>66</v>
      </c>
      <c r="G29" s="40" t="s">
        <v>66</v>
      </c>
      <c r="H29" s="40" t="s">
        <v>66</v>
      </c>
      <c r="I29" s="40" t="s">
        <v>66</v>
      </c>
      <c r="J29" s="40" t="s">
        <v>66</v>
      </c>
      <c r="K29" s="40" t="s">
        <v>66</v>
      </c>
      <c r="L29" s="40" t="s">
        <v>66</v>
      </c>
      <c r="M29" s="41">
        <v>0</v>
      </c>
    </row>
    <row r="30" spans="1:18">
      <c r="B30" s="81" t="s">
        <v>33</v>
      </c>
      <c r="C30" s="82" t="s">
        <v>66</v>
      </c>
      <c r="D30" s="77" t="s">
        <v>42</v>
      </c>
      <c r="E30" s="78" t="s">
        <v>66</v>
      </c>
      <c r="F30" s="79">
        <v>0</v>
      </c>
      <c r="G30" s="79">
        <v>0</v>
      </c>
      <c r="H30" s="79">
        <v>0</v>
      </c>
      <c r="I30" s="79">
        <v>0</v>
      </c>
      <c r="J30" s="79">
        <v>0</v>
      </c>
      <c r="K30" s="79">
        <v>0</v>
      </c>
      <c r="L30" s="75" t="s">
        <v>66</v>
      </c>
      <c r="M30" s="80">
        <v>0</v>
      </c>
    </row>
    <row r="31" spans="1:18">
      <c r="B31" s="51" t="s">
        <v>33</v>
      </c>
      <c r="C31" s="52" t="s">
        <v>66</v>
      </c>
      <c r="D31" s="26" t="s">
        <v>64</v>
      </c>
      <c r="E31" s="53" t="s">
        <v>66</v>
      </c>
      <c r="F31" s="29" t="s">
        <v>66</v>
      </c>
      <c r="G31" s="29" t="s">
        <v>66</v>
      </c>
      <c r="H31" s="29" t="s">
        <v>66</v>
      </c>
      <c r="I31" s="29" t="s">
        <v>66</v>
      </c>
      <c r="J31" s="29" t="s">
        <v>66</v>
      </c>
      <c r="K31" s="29" t="s">
        <v>66</v>
      </c>
      <c r="L31" s="29" t="s">
        <v>66</v>
      </c>
      <c r="M31" s="54">
        <v>0</v>
      </c>
    </row>
    <row r="32" spans="1:18">
      <c r="B32" s="55" t="s">
        <v>33</v>
      </c>
      <c r="C32" s="56" t="s">
        <v>66</v>
      </c>
      <c r="D32" s="38" t="s">
        <v>28</v>
      </c>
      <c r="E32" s="39" t="s">
        <v>66</v>
      </c>
      <c r="F32" s="40" t="s">
        <v>66</v>
      </c>
      <c r="G32" s="40" t="s">
        <v>66</v>
      </c>
      <c r="H32" s="40" t="s">
        <v>66</v>
      </c>
      <c r="I32" s="40" t="s">
        <v>66</v>
      </c>
      <c r="J32" s="40" t="s">
        <v>66</v>
      </c>
      <c r="K32" s="40" t="s">
        <v>66</v>
      </c>
      <c r="L32" s="40" t="s">
        <v>66</v>
      </c>
      <c r="M32" s="41">
        <v>0</v>
      </c>
    </row>
    <row r="33" spans="1:18">
      <c r="B33" s="44" t="s">
        <v>33</v>
      </c>
      <c r="C33" s="45" t="s">
        <v>66</v>
      </c>
      <c r="D33" s="46" t="s">
        <v>44</v>
      </c>
      <c r="E33" s="57" t="s">
        <v>37</v>
      </c>
      <c r="F33" s="48">
        <v>313110.00000000000</v>
      </c>
      <c r="G33" s="48">
        <v>0</v>
      </c>
      <c r="H33" s="48">
        <v>10825.000000000000</v>
      </c>
      <c r="I33" s="48">
        <v>9957.0000000000000</v>
      </c>
      <c r="J33" s="48">
        <v>13122.000000000000</v>
      </c>
      <c r="K33" s="48">
        <v>17551.000000000000</v>
      </c>
      <c r="L33" s="49" t="s">
        <v>66</v>
      </c>
      <c r="M33" s="58">
        <v>364565.00000000000</v>
      </c>
    </row>
    <row r="34" spans="1:18">
      <c r="B34" s="51" t="s">
        <v>33</v>
      </c>
      <c r="C34" s="52" t="s">
        <v>66</v>
      </c>
      <c r="D34" s="59" t="s">
        <v>12</v>
      </c>
      <c r="E34" s="70" t="s">
        <v>7</v>
      </c>
      <c r="F34" s="60">
        <v>0</v>
      </c>
      <c r="G34" s="60">
        <v>0</v>
      </c>
      <c r="H34" s="60">
        <v>0</v>
      </c>
      <c r="I34" s="60">
        <v>0</v>
      </c>
      <c r="J34" s="60">
        <v>0</v>
      </c>
      <c r="K34" s="60">
        <v>0</v>
      </c>
      <c r="L34" s="61" t="s">
        <v>66</v>
      </c>
      <c r="M34" s="62" t="s">
        <v>66</v>
      </c>
    </row>
    <row r="35" spans="1:18">
      <c r="B35" s="51" t="s">
        <v>33</v>
      </c>
      <c r="C35" s="52" t="s">
        <v>66</v>
      </c>
      <c r="D35" s="59" t="s">
        <v>13</v>
      </c>
      <c r="E35" s="70" t="s">
        <v>6</v>
      </c>
      <c r="F35" s="60">
        <v>0</v>
      </c>
      <c r="G35" s="60">
        <v>0</v>
      </c>
      <c r="H35" s="60">
        <v>0</v>
      </c>
      <c r="I35" s="60">
        <v>0</v>
      </c>
      <c r="J35" s="60">
        <v>0</v>
      </c>
      <c r="K35" s="60">
        <v>0</v>
      </c>
      <c r="L35" s="61" t="s">
        <v>66</v>
      </c>
      <c r="M35" s="62" t="s">
        <v>66</v>
      </c>
    </row>
    <row r="36" spans="1:18">
      <c r="B36" s="51" t="s">
        <v>33</v>
      </c>
      <c r="C36" s="52" t="s">
        <v>66</v>
      </c>
      <c r="D36" s="59" t="s">
        <v>14</v>
      </c>
      <c r="E36" s="70" t="s">
        <v>5</v>
      </c>
      <c r="F36" s="60">
        <v>313110.00000000000</v>
      </c>
      <c r="G36" s="60">
        <v>0</v>
      </c>
      <c r="H36" s="60">
        <v>10825.000000000000</v>
      </c>
      <c r="I36" s="60">
        <v>9957.0000000000000</v>
      </c>
      <c r="J36" s="60">
        <v>13122.000000000000</v>
      </c>
      <c r="K36" s="60">
        <v>17551.000000000000</v>
      </c>
      <c r="L36" s="61" t="s">
        <v>66</v>
      </c>
      <c r="M36" s="62" t="s">
        <v>66</v>
      </c>
    </row>
    <row r="37" spans="1:18">
      <c r="B37" s="51" t="s">
        <v>33</v>
      </c>
      <c r="C37" s="52" t="s">
        <v>66</v>
      </c>
      <c r="D37" s="59" t="s">
        <v>15</v>
      </c>
      <c r="E37" s="70" t="s">
        <v>4</v>
      </c>
      <c r="F37" s="60">
        <v>0</v>
      </c>
      <c r="G37" s="60">
        <v>0</v>
      </c>
      <c r="H37" s="60">
        <v>0</v>
      </c>
      <c r="I37" s="60">
        <v>0</v>
      </c>
      <c r="J37" s="60">
        <v>0</v>
      </c>
      <c r="K37" s="60">
        <v>0</v>
      </c>
      <c r="L37" s="61" t="s">
        <v>66</v>
      </c>
      <c r="M37" s="62" t="s">
        <v>66</v>
      </c>
    </row>
    <row r="38" spans="1:18">
      <c r="B38" s="51" t="s">
        <v>33</v>
      </c>
      <c r="C38" s="52" t="s">
        <v>66</v>
      </c>
      <c r="D38" s="59" t="s">
        <v>16</v>
      </c>
      <c r="E38" s="70" t="s">
        <v>4</v>
      </c>
      <c r="F38" s="60">
        <v>0</v>
      </c>
      <c r="G38" s="60">
        <v>0</v>
      </c>
      <c r="H38" s="60">
        <v>0</v>
      </c>
      <c r="I38" s="60">
        <v>0</v>
      </c>
      <c r="J38" s="60">
        <v>0</v>
      </c>
      <c r="K38" s="60">
        <v>0</v>
      </c>
      <c r="L38" s="61" t="s">
        <v>66</v>
      </c>
      <c r="M38" s="62" t="s">
        <v>66</v>
      </c>
    </row>
    <row r="39" spans="1:18">
      <c r="B39" s="51" t="s">
        <v>33</v>
      </c>
      <c r="C39" s="52" t="s">
        <v>66</v>
      </c>
      <c r="D39" s="59" t="s">
        <v>17</v>
      </c>
      <c r="E39" s="70" t="s">
        <v>4</v>
      </c>
      <c r="F39" s="60">
        <v>0</v>
      </c>
      <c r="G39" s="60">
        <v>0</v>
      </c>
      <c r="H39" s="60">
        <v>0</v>
      </c>
      <c r="I39" s="60">
        <v>0</v>
      </c>
      <c r="J39" s="60">
        <v>0</v>
      </c>
      <c r="K39" s="60">
        <v>0</v>
      </c>
      <c r="L39" s="61" t="s">
        <v>66</v>
      </c>
      <c r="M39" s="62" t="s">
        <v>66</v>
      </c>
    </row>
    <row r="40" spans="1:18">
      <c r="B40" s="51" t="s">
        <v>33</v>
      </c>
      <c r="C40" s="52" t="s">
        <v>66</v>
      </c>
      <c r="D40" s="59" t="s">
        <v>18</v>
      </c>
      <c r="E40" s="70" t="s">
        <v>4</v>
      </c>
      <c r="F40" s="60">
        <v>0</v>
      </c>
      <c r="G40" s="60">
        <v>0</v>
      </c>
      <c r="H40" s="60">
        <v>0</v>
      </c>
      <c r="I40" s="60">
        <v>0</v>
      </c>
      <c r="J40" s="60">
        <v>0</v>
      </c>
      <c r="K40" s="60">
        <v>0</v>
      </c>
      <c r="L40" s="61" t="s">
        <v>66</v>
      </c>
      <c r="M40" s="62" t="s">
        <v>66</v>
      </c>
    </row>
    <row r="41" spans="1:18">
      <c r="B41" s="51" t="s">
        <v>33</v>
      </c>
      <c r="C41" s="52" t="s">
        <v>66</v>
      </c>
      <c r="D41" s="59" t="s">
        <v>19</v>
      </c>
      <c r="E41" s="70" t="s">
        <v>4</v>
      </c>
      <c r="F41" s="60">
        <v>0</v>
      </c>
      <c r="G41" s="60">
        <v>0</v>
      </c>
      <c r="H41" s="60">
        <v>0</v>
      </c>
      <c r="I41" s="60">
        <v>0</v>
      </c>
      <c r="J41" s="60">
        <v>0</v>
      </c>
      <c r="K41" s="60">
        <v>0</v>
      </c>
      <c r="L41" s="61" t="s">
        <v>66</v>
      </c>
      <c r="M41" s="62" t="s">
        <v>66</v>
      </c>
    </row>
    <row r="42" spans="1:18">
      <c r="B42" s="102" t="s">
        <v>33</v>
      </c>
      <c r="C42" s="103" t="s">
        <v>66</v>
      </c>
      <c r="D42" s="104" t="s">
        <v>43</v>
      </c>
      <c r="E42" s="105" t="s">
        <v>66</v>
      </c>
      <c r="F42" s="106">
        <v>345527.84000000003</v>
      </c>
      <c r="G42" s="106">
        <v>0</v>
      </c>
      <c r="H42" s="106">
        <v>11945.770000000000</v>
      </c>
      <c r="I42" s="106">
        <v>10987.900000000000</v>
      </c>
      <c r="J42" s="106">
        <v>14480.590000000000</v>
      </c>
      <c r="K42" s="106">
        <v>19368.139999999999</v>
      </c>
      <c r="L42" s="107" t="s">
        <v>66</v>
      </c>
      <c r="M42" s="108">
        <v>402310.23999999999</v>
      </c>
    </row>
    <row r="43" spans="1:18">
      <c r="B43" s="101" t="s">
        <v>33</v>
      </c>
      <c r="C43" s="89" t="s">
        <v>66</v>
      </c>
      <c r="D43" s="90" t="s">
        <v>63</v>
      </c>
      <c r="E43" s="91" t="s">
        <v>66</v>
      </c>
      <c r="F43" s="92">
        <v>1.0000000000000000</v>
      </c>
      <c r="G43" s="92">
        <v>1.0000000000000000</v>
      </c>
      <c r="H43" s="92">
        <v>1.0000000000000000</v>
      </c>
      <c r="I43" s="92">
        <v>1.0000000000000000</v>
      </c>
      <c r="J43" s="92">
        <v>1.0000000000000000</v>
      </c>
      <c r="K43" s="92">
        <v>1.0000000000000000</v>
      </c>
      <c r="L43" s="93" t="s">
        <v>66</v>
      </c>
      <c r="M43" s="94" t="s">
        <v>66</v>
      </c>
    </row>
    <row r="44" spans="1:18">
      <c r="B44" s="83" t="s">
        <v>33</v>
      </c>
      <c r="C44" s="84" t="s">
        <v>66</v>
      </c>
      <c r="D44" s="85" t="s">
        <v>41</v>
      </c>
      <c r="E44" s="78" t="s">
        <v>66</v>
      </c>
      <c r="F44" s="86">
        <v>345527.84000000003</v>
      </c>
      <c r="G44" s="86">
        <v>0</v>
      </c>
      <c r="H44" s="86">
        <v>11945.770000000000</v>
      </c>
      <c r="I44" s="86">
        <v>10987.900000000000</v>
      </c>
      <c r="J44" s="86">
        <v>14480.590000000000</v>
      </c>
      <c r="K44" s="86">
        <v>19368.139999999999</v>
      </c>
      <c r="L44" s="87" t="s">
        <v>66</v>
      </c>
      <c r="M44" s="88">
        <v>402310.23999999999</v>
      </c>
    </row>
    <row r="45" spans="1:18">
      <c r="B45" s="51" t="s">
        <v>33</v>
      </c>
      <c r="C45" s="52" t="s">
        <v>66</v>
      </c>
      <c r="D45" s="26" t="s">
        <v>64</v>
      </c>
      <c r="E45" s="53" t="s">
        <v>66</v>
      </c>
      <c r="F45" s="29" t="s">
        <v>66</v>
      </c>
      <c r="G45" s="29" t="s">
        <v>66</v>
      </c>
      <c r="H45" s="29" t="s">
        <v>66</v>
      </c>
      <c r="I45" s="29" t="s">
        <v>66</v>
      </c>
      <c r="J45" s="29" t="s">
        <v>66</v>
      </c>
      <c r="K45" s="29" t="s">
        <v>66</v>
      </c>
      <c r="L45" s="29" t="s">
        <v>66</v>
      </c>
      <c r="M45" s="54">
        <v>85322.520000000004</v>
      </c>
    </row>
    <row r="46" spans="1:18">
      <c r="B46" s="55" t="s">
        <v>33</v>
      </c>
      <c r="C46" s="56" t="s">
        <v>66</v>
      </c>
      <c r="D46" s="38" t="s">
        <v>28</v>
      </c>
      <c r="E46" s="39" t="s">
        <v>66</v>
      </c>
      <c r="F46" s="40" t="s">
        <v>66</v>
      </c>
      <c r="G46" s="40" t="s">
        <v>66</v>
      </c>
      <c r="H46" s="40" t="s">
        <v>66</v>
      </c>
      <c r="I46" s="40" t="s">
        <v>66</v>
      </c>
      <c r="J46" s="40" t="s">
        <v>66</v>
      </c>
      <c r="K46" s="40" t="s">
        <v>66</v>
      </c>
      <c r="L46" s="40" t="s">
        <v>66</v>
      </c>
      <c r="M46" s="41">
        <v>487632.76000000001</v>
      </c>
    </row>
    <row r="47" spans="1:18">
      <c r="B47" s="44" t="s">
        <v>33</v>
      </c>
      <c r="C47" s="45" t="s">
        <v>66</v>
      </c>
      <c r="D47" s="46" t="s">
        <v>35</v>
      </c>
      <c r="E47" s="57" t="s">
        <v>66</v>
      </c>
      <c r="F47" s="48">
        <v>345527.84000000003</v>
      </c>
      <c r="G47" s="48">
        <v>0</v>
      </c>
      <c r="H47" s="48">
        <v>11945.770000000000</v>
      </c>
      <c r="I47" s="48">
        <v>10987.900000000000</v>
      </c>
      <c r="J47" s="48">
        <v>14480.590000000000</v>
      </c>
      <c r="K47" s="48">
        <v>19368.139999999999</v>
      </c>
      <c r="L47" s="48">
        <v>0</v>
      </c>
      <c r="M47" s="63">
        <v>402310.23999999999</v>
      </c>
    </row>
    <row r="48" spans="1:18">
      <c r="B48" s="51" t="s">
        <v>33</v>
      </c>
      <c r="C48" s="52" t="s">
        <v>66</v>
      </c>
      <c r="D48" s="26" t="s">
        <v>64</v>
      </c>
      <c r="E48" s="53" t="s">
        <v>66</v>
      </c>
      <c r="F48" s="29" t="s">
        <v>66</v>
      </c>
      <c r="G48" s="29" t="s">
        <v>66</v>
      </c>
      <c r="H48" s="29" t="s">
        <v>66</v>
      </c>
      <c r="I48" s="29" t="s">
        <v>66</v>
      </c>
      <c r="J48" s="29" t="s">
        <v>66</v>
      </c>
      <c r="K48" s="29" t="s">
        <v>66</v>
      </c>
      <c r="L48" s="29" t="s">
        <v>66</v>
      </c>
      <c r="M48" s="54">
        <v>85322.520000000004</v>
      </c>
    </row>
    <row r="49" spans="1:18">
      <c r="B49" s="55" t="s">
        <v>33</v>
      </c>
      <c r="C49" s="56" t="s">
        <v>66</v>
      </c>
      <c r="D49" s="38" t="s">
        <v>29</v>
      </c>
      <c r="E49" s="39" t="s">
        <v>66</v>
      </c>
      <c r="F49" s="40" t="s">
        <v>66</v>
      </c>
      <c r="G49" s="40" t="s">
        <v>66</v>
      </c>
      <c r="H49" s="40" t="s">
        <v>66</v>
      </c>
      <c r="I49" s="40" t="s">
        <v>66</v>
      </c>
      <c r="J49" s="40" t="s">
        <v>66</v>
      </c>
      <c r="K49" s="40" t="s">
        <v>66</v>
      </c>
      <c r="L49" s="40" t="s">
        <v>66</v>
      </c>
      <c r="M49" s="64">
        <v>487632.76000000001</v>
      </c>
    </row>
    <row r="50" spans="1:18">
      <c r="B50" s="12"/>
      <c r="C50" s="12"/>
      <c r="D50" s="13"/>
      <c r="E50" s="13"/>
      <c r="F50" s="13"/>
      <c r="G50" s="14"/>
      <c r="H50" s="14"/>
      <c r="I50" s="14"/>
      <c r="J50" s="65"/>
      <c r="K50" s="66"/>
      <c r="L50" s="14"/>
      <c r="M50" s="14"/>
    </row>
    <row r="51" spans="1:18">
      <c r="B51" s="12"/>
      <c r="C51" s="12"/>
      <c r="D51" s="14"/>
      <c r="E51" s="13"/>
      <c r="F51" s="67"/>
      <c r="G51" s="67"/>
      <c r="H51" s="67"/>
      <c r="I51" s="67"/>
      <c r="J51" s="67"/>
      <c r="K51" s="67"/>
      <c r="L51" s="67"/>
      <c r="M51" s="68"/>
    </row>
    <row r="52" spans="1:18">
      <c r="B52" s="12"/>
      <c r="C52" s="12"/>
      <c r="D52" s="13"/>
      <c r="E52" s="13"/>
      <c r="F52" s="13"/>
      <c r="G52" s="13"/>
      <c r="H52" s="13"/>
      <c r="I52" s="13"/>
      <c r="J52" s="13"/>
      <c r="K52" s="13"/>
      <c r="L52" s="13"/>
      <c r="M52" s="68"/>
    </row>
    <row r="53" spans="1:18">
      <c r="B53" s="12"/>
      <c r="C53" s="12"/>
      <c r="D53" s="13"/>
      <c r="E53" s="13"/>
      <c r="F53" s="13"/>
      <c r="G53" s="13"/>
      <c r="H53" s="13"/>
      <c r="I53" s="69"/>
      <c r="J53" s="69"/>
      <c r="K53" s="13"/>
      <c r="L53" s="13"/>
      <c r="M53" s="13"/>
    </row>
  </sheetData>
  <mergeCells count="11">
    <mergeCell ref="B2:M2"/>
    <mergeCell ref="B4:C4"/>
    <mergeCell ref="E4:H4"/>
    <mergeCell ref="B5:C5"/>
    <mergeCell ref="D5:M5"/>
    <mergeCell ref="F7:M7"/>
    <mergeCell ref="B7:B9"/>
    <mergeCell ref="C7:C9"/>
    <mergeCell ref="D7:D9"/>
    <mergeCell ref="E7:E9"/>
    <mergeCell ref="F8:M8"/>
  </mergeCells>
  <pageMargins left="0.71" right="0.28" top="0.25" bottom="0.20" header="0.17" footer="0.16"/>
  <pageSetup fitToHeight="1" fitToWidth="1" orientation="landscape" paperSize="9" scale="5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ПОЛНАЯ СТОИМОСТЬ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KORNEEVAIY</dc:creator>
  <dc:description>7.0.6</dc:description>
  <cp:lastModifiedBy>KORNEEVAIY</cp:lastModifiedBy>
  <dcterms:created xsi:type="dcterms:W3CDTF">2026-07-01T10:06:01Z</dcterms:created>
  <dcterms:modified xsi:type="dcterms:W3CDTF">2026-07-01T10:06:01Z</dcterms:modified>
</cp:coreProperties>
</file>